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255"/>
  </bookViews>
  <sheets>
    <sheet name="表1" sheetId="1" r:id="rId1"/>
    <sheet name="表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<sst xmlns="http://schemas.openxmlformats.org/spreadsheetml/2006/main" count="130" uniqueCount="80">
  <si>
    <t>序号</t>
  </si>
  <si>
    <t>拟调研消毒剂名称</t>
  </si>
  <si>
    <t>规格</t>
  </si>
  <si>
    <t>主要有效成分及其含量</t>
  </si>
  <si>
    <r>
      <rPr>
        <b/>
        <sz val="11"/>
        <color theme="1"/>
        <rFont val="方正楷体_GB2312"/>
        <charset val="134"/>
      </rPr>
      <t>技术规范</t>
    </r>
    <r>
      <rPr>
        <b/>
        <vertAlign val="superscript"/>
        <sz val="11"/>
        <color theme="1"/>
        <rFont val="方正楷体_GB2312"/>
        <charset val="134"/>
      </rPr>
      <t>*</t>
    </r>
  </si>
  <si>
    <t>使用范围</t>
  </si>
  <si>
    <t>杀灭微生物类别</t>
  </si>
  <si>
    <t>其他要求</t>
  </si>
  <si>
    <t>近40个平均月采购量</t>
  </si>
  <si>
    <t>响应消毒剂名称</t>
  </si>
  <si>
    <t>品牌型号</t>
  </si>
  <si>
    <t>可杀灭微生物类别</t>
  </si>
  <si>
    <t>是否能杀灭额外的微生物（如有，请列出）</t>
  </si>
  <si>
    <t>是否满足使用范围</t>
  </si>
  <si>
    <t>是否有额外的使用范围（如有，请列出）</t>
  </si>
  <si>
    <t>是否纳入危化品管理</t>
  </si>
  <si>
    <t>是否能提供“杀灭微生物类别”的证明材料（如标签、产品说明书、检测报告、安评报告，相关证明材料请放入附件7）</t>
  </si>
  <si>
    <r>
      <rPr>
        <b/>
        <sz val="11"/>
        <color rgb="FFFF0000"/>
        <rFont val="方正楷体_GB2312"/>
        <charset val="134"/>
      </rPr>
      <t xml:space="preserve">该规格型号目前供应的广州市范围内的医院
</t>
    </r>
    <r>
      <rPr>
        <b/>
        <sz val="11"/>
        <color theme="1"/>
        <rFont val="方正楷体_GB2312"/>
        <charset val="134"/>
      </rPr>
      <t>（请列出医院名称）</t>
    </r>
  </si>
  <si>
    <t>单价报价（元/瓶）</t>
  </si>
  <si>
    <t>次氯酸消毒液</t>
  </si>
  <si>
    <t>2L-5L</t>
  </si>
  <si>
    <t>有效氯含量:100~130mg/L</t>
  </si>
  <si>
    <t>《消毒技术规范（2002年版）》、《GBT 36758-2018 含氯消毒剂卫生要求》</t>
  </si>
  <si>
    <t>适用于空气消毒和物体表面、织物消毒、水果蔬菜及餐饮具的消毒。</t>
  </si>
  <si>
    <t>本产品可杀灭肠道致病菌、化脓性球菌、医院感染常见细菌；也可灭活病毒。</t>
  </si>
  <si>
    <t>90L/周</t>
  </si>
  <si>
    <t>免洗手毒消液（或凝胶）</t>
  </si>
  <si>
    <t>400-600ml/瓶</t>
  </si>
  <si>
    <t>过氧化氢等</t>
  </si>
  <si>
    <t>《GB279502020-手消毒剂通用要求》</t>
  </si>
  <si>
    <t>手消毒剂，用于快速手卫生，杀灭手部微生物</t>
  </si>
  <si>
    <t>可杀灭肠道病毒和医院感染常见细菌，也可灭活病毒</t>
  </si>
  <si>
    <t>非常规使用</t>
  </si>
  <si>
    <t>75%乙醇消毒液</t>
  </si>
  <si>
    <t>5L/瓶</t>
  </si>
  <si>
    <t>乙醇（75%±5%)</t>
  </si>
  <si>
    <t>符合醇类消毒剂卫生要求 《GB/T 26373-2020》；普通物体表面消毒剂通用要求《GB 27952-2020》</t>
  </si>
  <si>
    <t>医疗器械和用品低水平消毒，完整皮肤消毒，破损皮肤消毒，外科手消毒，卫生手消毒，用于物体表面消毒，硬质物体表面消毒，织物和其他多孔物体表面消毒</t>
  </si>
  <si>
    <t>至少可杀灭化脓性球菌、肠道致病菌、医院感染常见细菌、致病性酵母菌，也可灭活病毒</t>
  </si>
  <si>
    <t>150L/周</t>
  </si>
  <si>
    <t>过氧乙酸消毒剂</t>
  </si>
  <si>
    <t>过氧乙酸（0.2%-0.35%）</t>
  </si>
  <si>
    <t>《软式内镜清洗消毒技术规范》《GBT 19104-2021 过氧乙酸溶液》《GB 26371-2010 过氧化物类消毒剂卫生标准 》</t>
  </si>
  <si>
    <t>消化内镜的高水平消毒和灭菌</t>
  </si>
  <si>
    <t>可杀灭肠道致病菌、化脓性球菌和细菌芽孢，也可灭活病毒。</t>
  </si>
  <si>
    <t>70L/周</t>
  </si>
  <si>
    <t>含氯消毒片</t>
  </si>
  <si>
    <t>50-100片/瓶</t>
  </si>
  <si>
    <t>有效氯，每片含氯量500±50mg</t>
  </si>
  <si>
    <t>《GB 27952—2020 普通物体表面消毒剂通用要求》、《GB_T 36758-2018含氯消毒剂卫生要求》</t>
  </si>
  <si>
    <t>至少包括医疗器械和用品高水平消毒</t>
  </si>
  <si>
    <t>可杀灭化脓性球菌、医院感染常见细菌、肠道致病菌、细菌芽孢、致病性酵母菌，也可灭活病毒。</t>
  </si>
  <si>
    <t>无过于刺激性异味</t>
  </si>
  <si>
    <t>500ml/瓶</t>
  </si>
  <si>
    <t>乙醇含量不低于60%（体积分数）或52%（质量分数），有效成分含量的 ± 10%应符合标识量</t>
  </si>
  <si>
    <t>《GB26373-2020 醇类消毒剂卫生标准》《GB 27952-2020 普通物体表面消毒剂通用要求》《GB27951-2021皮肤消毒剂卫生要求》《消毒技术规范》《消毒产品卫生安全评价技术要求（WS628-2018）》</t>
  </si>
  <si>
    <t>至少包括皮肤消毒（完整皮肤或破损皮肤均可）</t>
  </si>
  <si>
    <t>可杀灭化脓性球菌、医院感染常见细菌、肠道致病菌、致病性酵母菌，也可灭活病毒。</t>
  </si>
  <si>
    <t>须使用透明高密度聚乙烯（HDPE）或者高聚物聚丙烯（PP）或者聚酯瓶（PET）。不接受玻璃材质。中包装材料应为纸箱包装，不接受塑料膜包装。</t>
  </si>
  <si>
    <t>75%乙醇消毒液（配喷头）</t>
  </si>
  <si>
    <t>250ml/瓶</t>
  </si>
  <si>
    <t>须使用透明高密度聚乙烯（HDPE）或者高聚物聚丙烯（PP）或者聚酯瓶（PET）。不接受玻璃材质。中包装材料应为纸箱包装，不接受塑料膜包装。每瓶配一个鹰嘴状喷洒接头。</t>
  </si>
  <si>
    <t>60ml/瓶</t>
  </si>
  <si>
    <t>须使用透明高密度聚乙烯（HDPE）或者高聚物聚丙烯（PP）或者聚酯瓶（PET）。不接受玻璃材质。中包装材料应为纸箱包装，不接受塑料膜包装。瓶口须为可螺旋可掀盖样式,开封后按压盖子可盖紧不漏液。</t>
  </si>
  <si>
    <t>次氯酸钠消毒液</t>
  </si>
  <si>
    <t>次氯酸钠，有效氯含量为4%~7%</t>
  </si>
  <si>
    <t>《次氯酸钠类消毒剂卫生质量技术规范》《GB 27952—2020 普通物体表面消毒剂通用要求》《GB_T 36758-2018含氯消毒剂卫生要求》《GB27951-2021皮肤消毒剂卫生要求》《消毒技术规范》《消毒产品卫生安全评价技术要求（WS628-2018）》</t>
  </si>
  <si>
    <t>可杀灭化脓性球菌、医院感染常见细菌、肠道致病菌、致病性酵母菌、细菌芽孢，也可灭活病毒。</t>
  </si>
  <si>
    <t>①适用于带比例混合系统的血液透析机内部管路消毒，以及②适用于污物消毒（根据《消毒产品卫生安全评价技术要求（WS628-2018）》，污物为排泄物、分泌物、血液及其污染的物品及环境）。</t>
  </si>
  <si>
    <t>复合型过氧乙酸溶液</t>
  </si>
  <si>
    <t>过氧乙酸（≥4%）、过氧化氢（≥26.0%）</t>
  </si>
  <si>
    <t>《过氧乙酸溶液GB/T 19104》《GB 27952—2020 普通物体表面消毒剂通用要求》《消毒技术规范》《消毒产品卫生安全评价技术要求（WS628-2018）》</t>
  </si>
  <si>
    <t>-</t>
  </si>
  <si>
    <t>中央供液系统（型号：BC-PURER03）进行管道内部洗涤（主要是除钙）：①能溶解碳酸钙结晶，避免生物膜形成，②易沖洗，不易残留，以及③材料环保，可100%生物降解。</t>
  </si>
  <si>
    <t>备注：
（1）针对序号1-10的每一款消毒产品，请供应商各提供1个响应型号；
（2）如果未能提供其中一些消毒产品，请留空。
（3）对可供应的消毒产品，请完整填写，如有未能填写的内容，视为不满足项目要求。</t>
  </si>
  <si>
    <t>*备注：技术规范仅供参考，如供应商认为有更新的国标，请提出。</t>
  </si>
  <si>
    <t>为确保实际使用效果，比较各产品差异，采购人希望供应商能提供试用样品，以通过实际试用评估消毒效果、与使用场景的适配性。</t>
  </si>
  <si>
    <t>消毒剂名称</t>
  </si>
  <si>
    <t>试用样品的数量要求</t>
  </si>
  <si>
    <t>是否同意提供样品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</si>
</sst>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9"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方正楷体_GB2312"/>
      <charset val="134"/>
    </font>
    <font>
      <sz val="11"/>
      <color theme="1"/>
      <name val="方正楷体_GB2312"/>
      <charset val="134"/>
    </font>
    <font>
      <sz val="11"/>
      <name val="方正楷体_GB2312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方正楷体_GB2312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color theme="1"/>
      <name val="方正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G11" sqref="G1:G11"/>
    </sheetView>
  </sheetViews>
  <sheetFormatPr defaultColWidth="9" defaultRowHeight="13.5"/>
  <cols>
    <col min="1" max="1" width="4.66666666666667" customWidth="1"/>
    <col min="2" max="2" width="19.8833333333333" style="5" customWidth="1"/>
    <col min="3" max="3" width="9.55833333333333" style="5" customWidth="1"/>
    <col min="4" max="4" width="30.3333333333333" style="14" customWidth="1"/>
    <col min="5" max="5" width="21.6666666666667" style="14" customWidth="1"/>
    <col min="6" max="6" width="25.775" style="5" customWidth="1"/>
    <col min="7" max="7" width="27.8833333333333" style="5" customWidth="1"/>
    <col min="8" max="8" width="17.7583333333333" style="15" customWidth="1"/>
    <col min="9" max="9" width="15.7583333333333" style="15" customWidth="1"/>
    <col min="10" max="19" width="11.1083333333333" style="16" customWidth="1"/>
    <col min="20" max="20" width="17.4583333333333" style="16" customWidth="1"/>
    <col min="21" max="21" width="13.3666666666667" style="16" customWidth="1"/>
    <col min="22" max="22" width="11.1083333333333" style="16" customWidth="1"/>
  </cols>
  <sheetData>
    <row r="1" ht="94.5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17" t="s">
        <v>8</v>
      </c>
      <c r="J1" s="18" t="s">
        <v>9</v>
      </c>
      <c r="K1" s="18" t="s">
        <v>10</v>
      </c>
      <c r="L1" s="18" t="s">
        <v>2</v>
      </c>
      <c r="M1" s="18" t="s">
        <v>3</v>
      </c>
      <c r="N1" s="18" t="s">
        <v>5</v>
      </c>
      <c r="O1" s="18" t="s">
        <v>11</v>
      </c>
      <c r="P1" s="18" t="s">
        <v>12</v>
      </c>
      <c r="Q1" s="18" t="s">
        <v>13</v>
      </c>
      <c r="R1" s="18" t="s">
        <v>14</v>
      </c>
      <c r="S1" s="18" t="s">
        <v>15</v>
      </c>
      <c r="T1" s="18" t="s">
        <v>16</v>
      </c>
      <c r="U1" s="18" t="s">
        <v>17</v>
      </c>
      <c r="V1" s="18" t="s">
        <v>18</v>
      </c>
    </row>
    <row r="2" ht="54" spans="1:22">
      <c r="A2" s="19">
        <v>1</v>
      </c>
      <c r="B2" s="6" t="s">
        <v>19</v>
      </c>
      <c r="C2" s="6" t="s">
        <v>20</v>
      </c>
      <c r="D2" s="20" t="s">
        <v>21</v>
      </c>
      <c r="E2" s="20" t="s">
        <v>22</v>
      </c>
      <c r="F2" s="20" t="s">
        <v>23</v>
      </c>
      <c r="G2" s="20" t="s">
        <v>24</v>
      </c>
      <c r="H2" s="21"/>
      <c r="I2" s="22" t="s">
        <v>25</v>
      </c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7" spans="1:22">
      <c r="A3" s="19">
        <v>2</v>
      </c>
      <c r="B3" s="6" t="s">
        <v>26</v>
      </c>
      <c r="C3" s="9" t="s">
        <v>27</v>
      </c>
      <c r="D3" s="20" t="s">
        <v>28</v>
      </c>
      <c r="E3" s="20" t="s">
        <v>29</v>
      </c>
      <c r="F3" s="20" t="s">
        <v>30</v>
      </c>
      <c r="G3" s="20" t="s">
        <v>31</v>
      </c>
      <c r="H3" s="21"/>
      <c r="I3" s="22" t="s">
        <v>32</v>
      </c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ht="81" spans="1:22">
      <c r="A4" s="19">
        <v>3</v>
      </c>
      <c r="B4" s="6" t="s">
        <v>33</v>
      </c>
      <c r="C4" s="6" t="s">
        <v>34</v>
      </c>
      <c r="D4" s="20" t="s">
        <v>35</v>
      </c>
      <c r="E4" s="20" t="s">
        <v>36</v>
      </c>
      <c r="F4" s="20" t="s">
        <v>37</v>
      </c>
      <c r="G4" s="20" t="s">
        <v>38</v>
      </c>
      <c r="H4" s="21"/>
      <c r="I4" s="22" t="s">
        <v>39</v>
      </c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67.5" spans="1:22">
      <c r="A5" s="19">
        <v>4</v>
      </c>
      <c r="B5" s="6" t="s">
        <v>40</v>
      </c>
      <c r="C5" s="6" t="s">
        <v>34</v>
      </c>
      <c r="D5" s="20" t="s">
        <v>41</v>
      </c>
      <c r="E5" s="20" t="s">
        <v>42</v>
      </c>
      <c r="F5" s="20" t="s">
        <v>43</v>
      </c>
      <c r="G5" s="20" t="s">
        <v>44</v>
      </c>
      <c r="H5" s="21"/>
      <c r="I5" s="22" t="s">
        <v>45</v>
      </c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54" spans="1:22">
      <c r="A6" s="19">
        <v>5</v>
      </c>
      <c r="B6" s="6" t="s">
        <v>46</v>
      </c>
      <c r="C6" s="6" t="s">
        <v>47</v>
      </c>
      <c r="D6" s="20" t="s">
        <v>48</v>
      </c>
      <c r="E6" s="20" t="s">
        <v>49</v>
      </c>
      <c r="F6" s="20" t="s">
        <v>50</v>
      </c>
      <c r="G6" s="20" t="s">
        <v>51</v>
      </c>
      <c r="H6" s="21" t="s">
        <v>52</v>
      </c>
      <c r="I6" s="22">
        <f>(23892+25992+36070+12500)/40</f>
        <v>2461.35</v>
      </c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</row>
    <row r="7" ht="121.5" spans="1:22">
      <c r="A7" s="19">
        <v>6</v>
      </c>
      <c r="B7" s="9" t="s">
        <v>33</v>
      </c>
      <c r="C7" s="9" t="s">
        <v>53</v>
      </c>
      <c r="D7" s="24" t="s">
        <v>54</v>
      </c>
      <c r="E7" s="20" t="s">
        <v>55</v>
      </c>
      <c r="F7" s="20" t="s">
        <v>56</v>
      </c>
      <c r="G7" s="20" t="s">
        <v>57</v>
      </c>
      <c r="H7" s="21" t="s">
        <v>58</v>
      </c>
      <c r="I7" s="22">
        <f>(62980+61260+64740+20370)/40</f>
        <v>5233.75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121.5" spans="1:22">
      <c r="A8" s="19">
        <v>7</v>
      </c>
      <c r="B8" s="9" t="s">
        <v>59</v>
      </c>
      <c r="C8" s="9" t="s">
        <v>60</v>
      </c>
      <c r="D8" s="24" t="s">
        <v>54</v>
      </c>
      <c r="E8" s="20" t="s">
        <v>55</v>
      </c>
      <c r="F8" s="24" t="s">
        <v>56</v>
      </c>
      <c r="G8" s="20" t="s">
        <v>57</v>
      </c>
      <c r="H8" s="11" t="s">
        <v>61</v>
      </c>
      <c r="I8" s="22">
        <f>(3780+4740+5140+1760)/40</f>
        <v>385.5</v>
      </c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148.5" spans="1:22">
      <c r="A9" s="19">
        <v>8</v>
      </c>
      <c r="B9" s="6" t="s">
        <v>33</v>
      </c>
      <c r="C9" s="6" t="s">
        <v>62</v>
      </c>
      <c r="D9" s="20" t="s">
        <v>54</v>
      </c>
      <c r="E9" s="20" t="s">
        <v>55</v>
      </c>
      <c r="F9" s="20" t="s">
        <v>56</v>
      </c>
      <c r="G9" s="20" t="s">
        <v>57</v>
      </c>
      <c r="H9" s="21" t="s">
        <v>63</v>
      </c>
      <c r="I9" s="22">
        <f>(39960+44400+43560+18900)/40</f>
        <v>3670.5</v>
      </c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148.5" spans="1:22">
      <c r="A10" s="19">
        <v>9</v>
      </c>
      <c r="B10" s="6" t="s">
        <v>64</v>
      </c>
      <c r="C10" s="6" t="s">
        <v>34</v>
      </c>
      <c r="D10" s="20" t="s">
        <v>65</v>
      </c>
      <c r="E10" s="20" t="s">
        <v>66</v>
      </c>
      <c r="F10" s="20" t="s">
        <v>50</v>
      </c>
      <c r="G10" s="20" t="s">
        <v>67</v>
      </c>
      <c r="H10" s="21" t="s">
        <v>68</v>
      </c>
      <c r="I10" s="22">
        <v>21</v>
      </c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121.5" spans="1:22">
      <c r="A11" s="19">
        <v>10</v>
      </c>
      <c r="B11" s="11" t="s">
        <v>69</v>
      </c>
      <c r="C11" s="12" t="s">
        <v>34</v>
      </c>
      <c r="D11" s="13" t="s">
        <v>70</v>
      </c>
      <c r="E11" s="20" t="s">
        <v>71</v>
      </c>
      <c r="F11" s="13" t="s">
        <v>50</v>
      </c>
      <c r="G11" s="13" t="s">
        <v>72</v>
      </c>
      <c r="H11" s="21" t="s">
        <v>73</v>
      </c>
      <c r="I11" s="22">
        <v>4</v>
      </c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76.95" customHeight="1" spans="1:22">
      <c r="A12" s="25" t="s">
        <v>74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</row>
    <row r="13" ht="61.95" customHeight="1" spans="1:22">
      <c r="E13" s="27" t="s">
        <v>75</v>
      </c>
    </row>
  </sheetData>
  <mergeCells count="1">
    <mergeCell ref="A12:V1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F3" sqref="F3"/>
    </sheetView>
  </sheetViews>
  <sheetFormatPr defaultColWidth="9" defaultRowHeight="13.5" outlineLevelCol="6"/>
  <cols>
    <col min="1" max="1" width="33.3333333333333" customWidth="1"/>
    <col min="2" max="2" width="11.275" customWidth="1"/>
    <col min="3" max="3" width="47.6666666666667" customWidth="1"/>
    <col min="4" max="5" width="23.4416666666667" customWidth="1"/>
  </cols>
  <sheetData>
    <row r="1" ht="78" customHeight="1" spans="1:7">
      <c r="A1" s="1" t="s">
        <v>76</v>
      </c>
      <c r="B1" s="1"/>
      <c r="C1" s="1"/>
      <c r="D1" s="1"/>
      <c r="E1" s="1"/>
    </row>
    <row r="2" ht="76.05" customHeight="1" spans="1:7">
      <c r="A2" s="2" t="s">
        <v>77</v>
      </c>
      <c r="B2" s="3" t="s">
        <v>2</v>
      </c>
      <c r="C2" s="3" t="s">
        <v>3</v>
      </c>
      <c r="D2" s="2" t="s">
        <v>78</v>
      </c>
      <c r="E2" s="4" t="s">
        <v>79</v>
      </c>
      <c r="F2" s="5"/>
      <c r="G2" s="5"/>
    </row>
    <row r="3" ht="43.05" customHeight="1" spans="1:7">
      <c r="A3" s="6" t="s">
        <v>19</v>
      </c>
      <c r="B3" s="6" t="s">
        <v>20</v>
      </c>
      <c r="C3" s="7" t="s">
        <v>21</v>
      </c>
      <c r="D3" s="8">
        <v>3</v>
      </c>
      <c r="E3" s="8"/>
      <c r="F3" s="5"/>
      <c r="G3" s="5"/>
    </row>
    <row r="4" ht="43.05" customHeight="1" spans="1:7">
      <c r="A4" s="6" t="s">
        <v>26</v>
      </c>
      <c r="B4" s="9" t="s">
        <v>27</v>
      </c>
      <c r="C4" s="7" t="s">
        <v>28</v>
      </c>
      <c r="D4" s="8">
        <v>3</v>
      </c>
      <c r="E4" s="8"/>
      <c r="F4" s="5"/>
      <c r="G4" s="5"/>
    </row>
    <row r="5" ht="43.05" customHeight="1" spans="1:7">
      <c r="A5" s="6" t="s">
        <v>33</v>
      </c>
      <c r="B5" s="6" t="s">
        <v>34</v>
      </c>
      <c r="C5" s="7" t="s">
        <v>35</v>
      </c>
      <c r="D5" s="8">
        <v>3</v>
      </c>
      <c r="E5" s="8"/>
      <c r="F5" s="5"/>
      <c r="G5" s="5"/>
    </row>
    <row r="6" ht="43.05" customHeight="1" spans="1:7">
      <c r="A6" s="6" t="s">
        <v>40</v>
      </c>
      <c r="B6" s="6" t="s">
        <v>34</v>
      </c>
      <c r="C6" s="7" t="s">
        <v>41</v>
      </c>
      <c r="D6" s="8">
        <v>3</v>
      </c>
      <c r="E6" s="8"/>
      <c r="F6" s="5"/>
      <c r="G6" s="5"/>
    </row>
    <row r="7" ht="43.05" customHeight="1" spans="1:7">
      <c r="A7" s="6" t="s">
        <v>46</v>
      </c>
      <c r="B7" s="6" t="s">
        <v>47</v>
      </c>
      <c r="C7" s="7" t="s">
        <v>48</v>
      </c>
      <c r="D7" s="8">
        <v>3</v>
      </c>
      <c r="E7" s="8"/>
      <c r="F7" s="5"/>
      <c r="G7" s="5"/>
    </row>
    <row r="8" ht="43.05" customHeight="1" spans="1:7">
      <c r="A8" s="9" t="s">
        <v>33</v>
      </c>
      <c r="B8" s="9" t="s">
        <v>53</v>
      </c>
      <c r="C8" s="10" t="s">
        <v>54</v>
      </c>
      <c r="D8" s="8">
        <v>3</v>
      </c>
      <c r="E8" s="8"/>
      <c r="F8" s="5"/>
      <c r="G8" s="5"/>
    </row>
    <row r="9" ht="43.05" customHeight="1" spans="1:7">
      <c r="A9" s="9" t="s">
        <v>59</v>
      </c>
      <c r="B9" s="9" t="s">
        <v>60</v>
      </c>
      <c r="C9" s="10" t="s">
        <v>54</v>
      </c>
      <c r="D9" s="8">
        <v>3</v>
      </c>
      <c r="E9" s="8"/>
      <c r="F9" s="5"/>
      <c r="G9" s="5"/>
    </row>
    <row r="10" ht="43.05" customHeight="1" spans="1:7">
      <c r="A10" s="6" t="s">
        <v>33</v>
      </c>
      <c r="B10" s="6" t="s">
        <v>62</v>
      </c>
      <c r="C10" s="7" t="s">
        <v>54</v>
      </c>
      <c r="D10" s="8">
        <v>3</v>
      </c>
      <c r="E10" s="8"/>
      <c r="F10" s="5"/>
      <c r="G10" s="5"/>
    </row>
    <row r="11" ht="43.05" customHeight="1" spans="1:7">
      <c r="A11" s="6" t="s">
        <v>64</v>
      </c>
      <c r="B11" s="6" t="s">
        <v>34</v>
      </c>
      <c r="C11" s="7" t="s">
        <v>65</v>
      </c>
      <c r="D11" s="8">
        <v>3</v>
      </c>
      <c r="E11" s="8"/>
      <c r="F11" s="5"/>
      <c r="G11" s="5"/>
    </row>
    <row r="12" ht="43.05" customHeight="1" spans="1:7">
      <c r="A12" s="11" t="s">
        <v>69</v>
      </c>
      <c r="B12" s="12" t="s">
        <v>34</v>
      </c>
      <c r="C12" s="13" t="s">
        <v>70</v>
      </c>
      <c r="D12" s="8">
        <v>3</v>
      </c>
      <c r="E12" s="8"/>
      <c r="F12" s="5"/>
      <c r="G12" s="5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</vt:lpstr>
      <vt:lpstr>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黄金韵</dc:creator>
  <cp:lastModifiedBy>华伦杨立敏</cp:lastModifiedBy>
  <dcterms:created xsi:type="dcterms:W3CDTF">2025-08-04T05:56:00Z</dcterms:created>
  <dcterms:modified xsi:type="dcterms:W3CDTF">2026-06-08T02:03:30Z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CC0FDB11772241C3A74165EA214E43C1_13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